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ннуникова 1" sheetId="1" r:id="rId1"/>
  </sheets>
  <externalReferences>
    <externalReference r:id="rId2"/>
  </externalReferences>
  <definedNames>
    <definedName name="Z_6E36EA37_049E_4FAE_B719_2847CD16F858_.wvu.Cols" localSheetId="0" hidden="1">'Каннуникова 1'!#REF!,'Каннуникова 1'!#REF!</definedName>
    <definedName name="Z_6E36EA37_049E_4FAE_B719_2847CD16F858_.wvu.Rows" localSheetId="0" hidden="1">'Каннуникова 1'!$42:$45</definedName>
    <definedName name="Z_73C0D023_21BD_4441_8EFA_957546C15799_.wvu.Cols" localSheetId="0" hidden="1">'Каннуникова 1'!#REF!,'Каннуникова 1'!#REF!</definedName>
    <definedName name="Z_73C0D023_21BD_4441_8EFA_957546C15799_.wvu.Rows" localSheetId="0" hidden="1">'Каннуникова 1'!$42:$45</definedName>
    <definedName name="_xlnm.Print_Area" localSheetId="0">'Каннуникова 1'!$A$1:$J$60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<sst xmlns="http://schemas.openxmlformats.org/spreadsheetml/2006/main" count="62" uniqueCount="53">
  <si>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</si>
  <si>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</si>
  <si>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</si>
  <si>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</si>
  <si>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</si>
  <si>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</si>
  <si>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</si>
  <si>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</si>
  <si>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</si>
  <si>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</si>
  <si>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</si>
  <si>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</si>
  <si>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</si>
  <si>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</si>
  <si>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</si>
  <si>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</si>
  <si>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</si>
  <si>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</si>
  <si>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</si>
  <si>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</si>
  <si>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</si>
  <si>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</si>
  <si>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</si>
  <si>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</si>
  <si>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</si>
  <si>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</si>
  <si>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</si>
  <si>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</si>
  <si>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</si>
  <si>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</si>
  <si>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</si>
  <si>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</si>
  <si>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</si>
  <si>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</si>
  <si>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</si>
  <si>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</si>
  <si>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</si>
  <si>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</si>
  <si>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1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</si>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</sst>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">
          <cell r="W32">
            <v>35399.141684224371</v>
          </cell>
          <cell r="X32">
            <v>7234.6288253076018</v>
          </cell>
          <cell r="Y32">
            <v>29793.151700000002</v>
          </cell>
          <cell r="AA32">
            <v>12978</v>
          </cell>
          <cell r="AB32">
            <v>6798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60815.32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Y32">
            <v>120350.94473303192</v>
          </cell>
          <cell r="BB32">
            <v>0</v>
          </cell>
          <cell r="BC32">
            <v>0</v>
          </cell>
          <cell r="CN32">
            <v>23884.881634344918</v>
          </cell>
          <cell r="CO32">
            <v>4895.3588601632546</v>
          </cell>
          <cell r="CP32">
            <v>3489.4546</v>
          </cell>
          <cell r="DB32">
            <v>0</v>
          </cell>
          <cell r="DG32">
            <v>20400.487147426247</v>
          </cell>
          <cell r="DU32">
            <v>58083.771243734998</v>
          </cell>
          <cell r="DV32">
            <v>12135.383735200905</v>
          </cell>
          <cell r="DW32">
            <v>13870.000600000001</v>
          </cell>
          <cell r="EK32">
            <v>0</v>
          </cell>
          <cell r="EQ32">
            <v>46641.145542988743</v>
          </cell>
          <cell r="FB32">
            <v>50790.318118367024</v>
          </cell>
          <cell r="FC32">
            <v>10395.157652447986</v>
          </cell>
          <cell r="FD32">
            <v>306.82619999999997</v>
          </cell>
          <cell r="FL32">
            <v>0</v>
          </cell>
          <cell r="FS32">
            <v>26368.566820504715</v>
          </cell>
          <cell r="FX32">
            <v>77538.78147835024</v>
          </cell>
          <cell r="FY32">
            <v>15809.099644678286</v>
          </cell>
          <cell r="FZ32">
            <v>0</v>
          </cell>
          <cell r="GG32">
            <v>146.88</v>
          </cell>
          <cell r="GL32">
            <v>50084.996230386714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39" t="s">
        <v>5</v>
      </c>
      <c r="B8" s="40"/>
      <c r="C8" s="40"/>
      <c r="D8" s="41"/>
      <c r="E8" s="15" t="s">
        <v>6</v>
      </c>
      <c r="F8" s="15" t="s">
        <v>7</v>
      </c>
      <c r="G8" s="16" t="s">
        <v>40</v>
      </c>
    </row>
    <row r="9" spans="1:7" ht="15.6" x14ac:dyDescent="0.3">
      <c r="A9" s="42" t="s">
        <v>8</v>
      </c>
      <c r="B9" s="43"/>
      <c r="C9" s="43"/>
      <c r="D9" s="44"/>
      <c r="E9" s="17">
        <f>SUM(E10:E14)</f>
        <v>2223087.77</v>
      </c>
      <c r="F9" s="17">
        <f t="shared" ref="F9:G9" si="0">SUM(F10:F14)</f>
        <v>2172184.96</v>
      </c>
      <c r="G9" s="17">
        <f t="shared" si="0"/>
        <v>468090.8</v>
      </c>
    </row>
    <row r="10" spans="1:7" ht="13.2" customHeight="1" x14ac:dyDescent="0.3">
      <c r="A10" s="36" t="s">
        <v>9</v>
      </c>
      <c r="B10" s="37"/>
      <c r="C10" s="37"/>
      <c r="D10" s="38"/>
      <c r="E10" s="18">
        <v>1282136.96</v>
      </c>
      <c r="F10" s="18">
        <v>1240869.3600000001</v>
      </c>
      <c r="G10" s="19">
        <v>326362.21999999997</v>
      </c>
    </row>
    <row r="11" spans="1:7" ht="14.4" customHeight="1" x14ac:dyDescent="0.3">
      <c r="A11" s="36" t="s">
        <v>10</v>
      </c>
      <c r="B11" s="37"/>
      <c r="C11" s="37"/>
      <c r="D11" s="38"/>
      <c r="E11" s="18"/>
      <c r="F11" s="18"/>
      <c r="G11" s="19"/>
    </row>
    <row r="12" spans="1:7" ht="13.95" customHeight="1" x14ac:dyDescent="0.3">
      <c r="A12" s="36" t="s">
        <v>11</v>
      </c>
      <c r="B12" s="37"/>
      <c r="C12" s="37"/>
      <c r="D12" s="38"/>
      <c r="E12" s="18">
        <v>159352.89000000001</v>
      </c>
      <c r="F12" s="18">
        <v>155928.79</v>
      </c>
      <c r="G12" s="19">
        <v>21914.52</v>
      </c>
    </row>
    <row r="13" spans="1:7" ht="13.5" customHeight="1" x14ac:dyDescent="0.3">
      <c r="A13" s="36" t="s">
        <v>12</v>
      </c>
      <c r="B13" s="37"/>
      <c r="C13" s="37"/>
      <c r="D13" s="38"/>
      <c r="E13" s="18">
        <v>338012.38</v>
      </c>
      <c r="F13" s="18">
        <v>330679.59000000003</v>
      </c>
      <c r="G13" s="19">
        <v>46005.1</v>
      </c>
    </row>
    <row r="14" spans="1:7" ht="14.4" customHeight="1" x14ac:dyDescent="0.3">
      <c r="A14" s="57" t="s">
        <v>13</v>
      </c>
      <c r="B14" s="57"/>
      <c r="C14" s="57"/>
      <c r="D14" s="57"/>
      <c r="E14" s="18">
        <v>443585.54</v>
      </c>
      <c r="F14" s="18">
        <v>444707.22</v>
      </c>
      <c r="G14" s="19">
        <v>73808.960000000006</v>
      </c>
    </row>
    <row r="15" spans="1:7" ht="15.6" x14ac:dyDescent="0.3">
      <c r="A15" s="65" t="s">
        <v>41</v>
      </c>
      <c r="B15" s="66"/>
      <c r="C15" s="66"/>
      <c r="D15" s="67"/>
      <c r="E15" s="17">
        <f>SUM(E16:E19)</f>
        <v>1398623.4000000001</v>
      </c>
      <c r="F15" s="17">
        <f t="shared" ref="F15:G15" si="1">SUM(F16:F19)</f>
        <v>1466504.72</v>
      </c>
      <c r="G15" s="17">
        <f t="shared" si="1"/>
        <v>149434.93000000002</v>
      </c>
    </row>
    <row r="16" spans="1:7" ht="33.6" customHeight="1" x14ac:dyDescent="0.3">
      <c r="A16" s="68" t="s">
        <v>43</v>
      </c>
      <c r="B16" s="69"/>
      <c r="C16" s="69"/>
      <c r="D16" s="70"/>
      <c r="E16" s="18">
        <v>1382506.62</v>
      </c>
      <c r="F16" s="18">
        <v>1446491.5</v>
      </c>
      <c r="G16" s="19">
        <v>149405.51</v>
      </c>
    </row>
    <row r="17" spans="1:13" ht="15.6" x14ac:dyDescent="0.3">
      <c r="A17" s="57" t="s">
        <v>44</v>
      </c>
      <c r="B17" s="57"/>
      <c r="C17" s="57"/>
      <c r="D17" s="57"/>
      <c r="E17" s="18">
        <v>1845.18</v>
      </c>
      <c r="F17" s="18">
        <v>1789.5</v>
      </c>
      <c r="G17" s="19">
        <v>249.17</v>
      </c>
    </row>
    <row r="18" spans="1:13" ht="15.6" x14ac:dyDescent="0.3">
      <c r="A18" s="57" t="s">
        <v>45</v>
      </c>
      <c r="B18" s="57"/>
      <c r="C18" s="57"/>
      <c r="D18" s="57"/>
      <c r="E18" s="18"/>
      <c r="F18" s="18"/>
      <c r="G18" s="19"/>
    </row>
    <row r="19" spans="1:13" ht="15.6" x14ac:dyDescent="0.3">
      <c r="A19" s="57" t="s">
        <v>46</v>
      </c>
      <c r="B19" s="57"/>
      <c r="C19" s="57"/>
      <c r="D19" s="57"/>
      <c r="E19" s="18">
        <v>14271.6</v>
      </c>
      <c r="F19" s="18">
        <v>18223.72</v>
      </c>
      <c r="G19" s="19">
        <v>-219.75</v>
      </c>
    </row>
    <row r="20" spans="1:13" ht="15.6" x14ac:dyDescent="0.3">
      <c r="A20" s="56" t="s">
        <v>14</v>
      </c>
      <c r="B20" s="56"/>
      <c r="C20" s="56"/>
      <c r="D20" s="56"/>
      <c r="E20" s="18"/>
      <c r="F20" s="18"/>
      <c r="G20" s="19"/>
    </row>
    <row r="21" spans="1:13" ht="15.6" x14ac:dyDescent="0.3">
      <c r="A21" s="57" t="s">
        <v>15</v>
      </c>
      <c r="B21" s="57"/>
      <c r="C21" s="57"/>
      <c r="D21" s="57"/>
      <c r="E21" s="18">
        <v>7151.76</v>
      </c>
      <c r="F21" s="18">
        <v>7518.66</v>
      </c>
      <c r="G21" s="19">
        <v>1265.44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8" t="s">
        <v>52</v>
      </c>
      <c r="B24" s="58"/>
      <c r="C24" s="58"/>
      <c r="D24" s="58"/>
      <c r="E24" s="58"/>
      <c r="F24" s="18">
        <v>994405.07676427113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4">
        <f>SUM(F27:F31)</f>
        <v>273369.18694256392</v>
      </c>
    </row>
    <row r="26" spans="1:13" ht="28.5" customHeight="1" x14ac:dyDescent="0.25">
      <c r="A26" s="62"/>
      <c r="B26" s="63"/>
      <c r="C26" s="63"/>
      <c r="D26" s="63"/>
      <c r="E26" s="64"/>
      <c r="F26" s="55"/>
    </row>
    <row r="27" spans="1:13" ht="15.6" hidden="1" x14ac:dyDescent="0.3">
      <c r="A27" s="51" t="s">
        <v>16</v>
      </c>
      <c r="B27" s="52"/>
      <c r="C27" s="52"/>
      <c r="D27" s="52"/>
      <c r="E27" s="53"/>
      <c r="F27" s="26">
        <f>'[1]УК ВР декабрь нар'!W32</f>
        <v>35399.141684224371</v>
      </c>
      <c r="M27" s="34"/>
    </row>
    <row r="28" spans="1:13" ht="15.6" hidden="1" x14ac:dyDescent="0.3">
      <c r="A28" s="51" t="s">
        <v>31</v>
      </c>
      <c r="B28" s="52"/>
      <c r="C28" s="52"/>
      <c r="D28" s="52"/>
      <c r="E28" s="53"/>
      <c r="F28" s="26">
        <f>'[1]УК ВР декабрь нар'!X32</f>
        <v>7234.6288253076018</v>
      </c>
    </row>
    <row r="29" spans="1:13" ht="15.6" hidden="1" x14ac:dyDescent="0.3">
      <c r="A29" s="51" t="s">
        <v>18</v>
      </c>
      <c r="B29" s="52"/>
      <c r="C29" s="52"/>
      <c r="D29" s="52"/>
      <c r="E29" s="53"/>
      <c r="F29" s="26">
        <f>'[1]УК ВР декабрь нар'!Y32</f>
        <v>29793.151700000002</v>
      </c>
    </row>
    <row r="30" spans="1:13" ht="15.6" hidden="1" x14ac:dyDescent="0.3">
      <c r="A30" s="51" t="s">
        <v>19</v>
      </c>
      <c r="B30" s="52"/>
      <c r="C30" s="52"/>
      <c r="D30" s="52"/>
      <c r="E30" s="53"/>
      <c r="F30" s="26">
        <f>'[1]УК ВР декабрь нар'!AA32+'[1]УК ВР декабрь нар'!AB32+'[1]УК ВР декабрь нар'!AC32+'[1]УК ВР декабрь нар'!AD32+'[1]УК ВР декабрь нар'!AE32+'[1]УК ВР декабрь нар'!AF32+'[1]УК ВР декабрь нар'!AG32+'[1]УК ВР декабрь нар'!AH32+'[1]УК ВР декабрь нар'!AJ32+'[1]УК ВР декабрь нар'!AL32+'[1]УК ВР декабрь нар'!AN32+'[1]УК ВР декабрь нар'!AO32+'[1]УК ВР декабрь нар'!AP32+'[1]УК ВР декабрь нар'!AQ32+'[1]УК ВР декабрь нар'!AR32+'[1]УК ВР декабрь нар'!AT32</f>
        <v>80591.320000000007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нар'!AY32</f>
        <v>120350.94473303192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4">
        <f>SUM(F34:F38)+37145.24</f>
        <v>220545.72336385906</v>
      </c>
    </row>
    <row r="33" spans="1:13" ht="33" customHeight="1" x14ac:dyDescent="0.25">
      <c r="A33" s="62"/>
      <c r="B33" s="63"/>
      <c r="C33" s="63"/>
      <c r="D33" s="63"/>
      <c r="E33" s="64"/>
      <c r="F33" s="55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нар'!CN32+'[1]УК ВР декабрь нар'!DU32</f>
        <v>81968.652878079913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нар'!CO32+'[1]УК ВР декабрь нар'!DV32</f>
        <v>17030.742595364158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нар'!CP32+'[1]УК ВР декабрь нар'!DW32</f>
        <v>17359.4552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нар'!AI32+'[1]УК ВР декабрь нар'!AJ32+'[1]УК ВР декабрь нар'!AS32+'[1]УК ВР декабрь нар'!BC32+'[1]УК ВР декабрь нар'!DB32+'[1]УК ВР декабрь нар'!EK32+'[1]УК ВР декабрь нар'!AM32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нар'!DG32+'[1]УК ВР декабрь нар'!EQ32</f>
        <v>67041.63269041499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SUM(F40:F48)+83072.7</f>
        <v>314513.32614473498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нар'!FB32+'[1]УК ВР декабрь нар'!FX32</f>
        <v>128329.09959671726</v>
      </c>
      <c r="M40" s="34"/>
    </row>
    <row r="41" spans="1:13" ht="15.6" hidden="1" x14ac:dyDescent="0.3">
      <c r="A41" s="51" t="s">
        <v>31</v>
      </c>
      <c r="B41" s="52"/>
      <c r="C41" s="52"/>
      <c r="D41" s="52"/>
      <c r="E41" s="52"/>
      <c r="F41" s="26">
        <f>'[1]УК ВР декабрь нар'!FC32+'[1]УК ВР декабрь нар'!FY32</f>
        <v>26204.257297126271</v>
      </c>
    </row>
    <row r="42" spans="1:13" ht="15.6" hidden="1" customHeight="1" x14ac:dyDescent="0.3">
      <c r="A42" s="71" t="s">
        <v>21</v>
      </c>
      <c r="B42" s="71"/>
      <c r="C42" s="71"/>
      <c r="D42" s="71"/>
      <c r="E42" s="51"/>
      <c r="F42" s="26"/>
    </row>
    <row r="43" spans="1:13" ht="15.6" hidden="1" customHeight="1" x14ac:dyDescent="0.3">
      <c r="A43" s="51" t="s">
        <v>17</v>
      </c>
      <c r="B43" s="52"/>
      <c r="C43" s="52"/>
      <c r="D43" s="52"/>
      <c r="E43" s="52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51"/>
      <c r="F44" s="26"/>
    </row>
    <row r="45" spans="1:13" ht="15.6" hidden="1" customHeight="1" x14ac:dyDescent="0.3">
      <c r="A45" s="51" t="s">
        <v>17</v>
      </c>
      <c r="B45" s="52"/>
      <c r="C45" s="52"/>
      <c r="D45" s="52"/>
      <c r="E45" s="52"/>
      <c r="F45" s="26"/>
    </row>
    <row r="46" spans="1:13" ht="15.6" hidden="1" x14ac:dyDescent="0.3">
      <c r="A46" s="71" t="s">
        <v>18</v>
      </c>
      <c r="B46" s="71"/>
      <c r="C46" s="71"/>
      <c r="D46" s="71"/>
      <c r="E46" s="51"/>
      <c r="F46" s="26">
        <f>'[1]УК ВР декабрь нар'!FD32+'[1]УК ВР декабрь нар'!FZ32</f>
        <v>306.82619999999997</v>
      </c>
    </row>
    <row r="47" spans="1:13" ht="15.6" hidden="1" x14ac:dyDescent="0.3">
      <c r="A47" s="51" t="s">
        <v>19</v>
      </c>
      <c r="B47" s="52"/>
      <c r="C47" s="52"/>
      <c r="D47" s="52"/>
      <c r="E47" s="52"/>
      <c r="F47" s="26">
        <f>'[1]УК ВР декабрь нар'!GG32+'[1]УК ВР декабрь нар'!FL32+'[1]УК ВР декабрь нар'!BB32+'[1]УК ВР декабрь нар'!AK32</f>
        <v>146.88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нар'!FS32+'[1]УК ВР декабрь нар'!GL32</f>
        <v>76453.563050891433</v>
      </c>
    </row>
    <row r="49" spans="1:12" ht="15.6" hidden="1" customHeight="1" x14ac:dyDescent="0.3">
      <c r="A49" s="77" t="s">
        <v>37</v>
      </c>
      <c r="B49" s="52"/>
      <c r="C49" s="52"/>
      <c r="D49" s="52"/>
      <c r="E49" s="53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808428.23645115795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196604.69</v>
      </c>
    </row>
    <row r="52" spans="1:12" ht="15.6" x14ac:dyDescent="0.3">
      <c r="A52" s="51" t="s">
        <v>23</v>
      </c>
      <c r="B52" s="52"/>
      <c r="C52" s="52"/>
      <c r="D52" s="52"/>
      <c r="E52" s="52"/>
      <c r="F52" s="26">
        <v>81553.22</v>
      </c>
    </row>
    <row r="53" spans="1:12" ht="15.6" x14ac:dyDescent="0.3">
      <c r="A53" s="51" t="s">
        <v>24</v>
      </c>
      <c r="B53" s="52"/>
      <c r="C53" s="52"/>
      <c r="D53" s="52"/>
      <c r="E53" s="52"/>
      <c r="F53" s="26">
        <v>115051.47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1005032.926451158</v>
      </c>
      <c r="L55" s="20"/>
    </row>
    <row r="56" spans="1:12" ht="15.6" x14ac:dyDescent="0.3">
      <c r="A56" s="58" t="s">
        <v>26</v>
      </c>
      <c r="B56" s="58"/>
      <c r="C56" s="58"/>
      <c r="D56" s="58"/>
      <c r="E56" s="58"/>
      <c r="F56" s="28">
        <f>E16</f>
        <v>1382506.62</v>
      </c>
    </row>
    <row r="57" spans="1:12" ht="15.6" x14ac:dyDescent="0.3">
      <c r="A57" s="58" t="s">
        <v>27</v>
      </c>
      <c r="B57" s="58"/>
      <c r="C57" s="58"/>
      <c r="D57" s="58"/>
      <c r="E57" s="58"/>
      <c r="F57" s="27">
        <f>F16</f>
        <v>1446491.5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1371878.7703131132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Каннуникова 1</vt:lpstr>
      <vt:lpstr>'Каннуникова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2018-04-11T06:05:34Z</cp:lastPrinted>
  <dcterms:created xsi:type="dcterms:W3CDTF">2013-05-24T09:13:10Z</dcterms:created>
  <dcterms:modified xsi:type="dcterms:W3CDTF">2019-03-05T05:18:38Z</dcterms:modified>
</cp:coreProperties>
</file>